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Лист1!$A$8:$H$18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<sst xmlns="http://schemas.openxmlformats.org/spreadsheetml/2006/main" count="26" uniqueCount="26">
  <si>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</si>
  <si>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</si>
  <si>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</si>
  <si>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</si>
  <si>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</si>
  <si>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</si>
  <si>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</si>
  <si>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</si>
  <si>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</si>
  <si>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</si>
  <si>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</si>
  <si>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</si>
  <si>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</si>
  <si>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Костюм д/защ. от ОПЗ и МВ</t>
  </si>
  <si>
    <t>компл.</t>
  </si>
  <si>
    <t xml:space="preserve">Костюм на утепляющей прокладке</t>
  </si>
  <si>
    <t xml:space="preserve">Костюм д/защиты от ВБФ</t>
  </si>
  <si>
    <t xml:space="preserve">Костюм д/защиты от Искр и БРМ</t>
  </si>
  <si>
    <t xml:space="preserve">Костюм д/защиты от ИиБРМ у/пр</t>
  </si>
  <si>
    <t xml:space="preserve">Плащ для защиты от воды</t>
  </si>
  <si>
    <t>шт.</t>
  </si>
  <si>
    <t xml:space="preserve">Фартук из полимерных материалов</t>
  </si>
  <si>
    <t xml:space="preserve">Халат и брюки д/защиты от ОПЗ и МВ</t>
  </si>
  <si>
    <t xml:space="preserve">Костюм д/защиты от РКиЩ</t>
  </si>
  <si>
    <t xml:space="preserve">Костюм д/з от РКиЩ на У/ПР</t>
  </si>
  <si>
    <t xml:space="preserve">Комбинезон д/защ. от ОПЗиП из неткмат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</si>
</sst>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5.85156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  <c r="J7" s="8"/>
    </row>
    <row r="8" ht="15.75" customHeight="1">
      <c r="A8" s="20">
        <v>1</v>
      </c>
      <c r="B8" s="21" t="s">
        <v>13</v>
      </c>
      <c r="C8" s="22" t="s">
        <v>14</v>
      </c>
      <c r="D8" s="22">
        <v>167</v>
      </c>
      <c r="E8" s="23">
        <v>2832.6199999999999</v>
      </c>
      <c r="F8" s="23">
        <v>3332.2600000000002</v>
      </c>
      <c r="G8" s="24">
        <f>E8</f>
        <v>2832.6199999999999</v>
      </c>
      <c r="H8" s="25">
        <f>ROUND(D8*G8,2)</f>
        <v>473047.54000000004</v>
      </c>
      <c r="I8" s="26"/>
      <c r="J8" s="8"/>
      <c r="K8" s="1"/>
      <c r="L8" s="1"/>
    </row>
    <row r="9" ht="15.75" customHeight="1">
      <c r="A9" s="20">
        <v>2</v>
      </c>
      <c r="B9" s="21" t="s">
        <v>15</v>
      </c>
      <c r="C9" s="22" t="s">
        <v>14</v>
      </c>
      <c r="D9" s="22">
        <v>94</v>
      </c>
      <c r="E9" s="23">
        <v>6368.7600000000002</v>
      </c>
      <c r="F9" s="23">
        <v>6368.7600000000002</v>
      </c>
      <c r="G9" s="24">
        <f>E9</f>
        <v>6368.7600000000002</v>
      </c>
      <c r="H9" s="25">
        <f>ROUND(D9*G9,2)</f>
        <v>598663.44000000006</v>
      </c>
      <c r="I9" s="26"/>
      <c r="J9" s="8"/>
      <c r="K9" s="1"/>
      <c r="L9" s="1"/>
    </row>
    <row r="10" ht="15.75" customHeight="1">
      <c r="A10" s="20">
        <v>3</v>
      </c>
      <c r="B10" s="21" t="s">
        <v>16</v>
      </c>
      <c r="C10" s="22" t="s">
        <v>14</v>
      </c>
      <c r="D10" s="22">
        <v>37</v>
      </c>
      <c r="E10" s="23">
        <v>2525.1799999999998</v>
      </c>
      <c r="F10" s="23">
        <v>3002.21</v>
      </c>
      <c r="G10" s="24">
        <f>E10</f>
        <v>2525.1799999999998</v>
      </c>
      <c r="H10" s="25">
        <f>ROUND(D10*G10,2)</f>
        <v>93431.660000000003</v>
      </c>
      <c r="I10" s="26"/>
      <c r="J10" s="8"/>
      <c r="K10" s="1"/>
      <c r="L10" s="1"/>
    </row>
    <row r="11" ht="15.75" customHeight="1">
      <c r="A11" s="20">
        <v>4</v>
      </c>
      <c r="B11" s="21" t="s">
        <v>17</v>
      </c>
      <c r="C11" s="22" t="s">
        <v>14</v>
      </c>
      <c r="D11" s="22">
        <v>4</v>
      </c>
      <c r="E11" s="23">
        <v>9474.9099999999999</v>
      </c>
      <c r="F11" s="23">
        <v>9474.9099999999999</v>
      </c>
      <c r="G11" s="24">
        <f>E11</f>
        <v>9474.9099999999999</v>
      </c>
      <c r="H11" s="25">
        <f>ROUND(D11*G11,2)</f>
        <v>37899.639999999999</v>
      </c>
      <c r="I11" s="26"/>
      <c r="J11" s="8"/>
      <c r="K11" s="1"/>
      <c r="L11" s="1"/>
    </row>
    <row r="12" ht="15.75" customHeight="1">
      <c r="A12" s="20">
        <v>5</v>
      </c>
      <c r="B12" s="21" t="s">
        <v>18</v>
      </c>
      <c r="C12" s="22" t="s">
        <v>14</v>
      </c>
      <c r="D12" s="22">
        <v>4</v>
      </c>
      <c r="E12" s="23">
        <v>14096.379999999999</v>
      </c>
      <c r="F12" s="23">
        <v>14096.379999999999</v>
      </c>
      <c r="G12" s="24">
        <f>E12</f>
        <v>14096.379999999999</v>
      </c>
      <c r="H12" s="25">
        <f>ROUND(D12*G12,2)</f>
        <v>56385.520000000004</v>
      </c>
      <c r="I12" s="26"/>
      <c r="J12" s="8"/>
      <c r="K12" s="1"/>
      <c r="L12" s="1"/>
    </row>
    <row r="13" ht="15.75" customHeight="1">
      <c r="A13" s="20">
        <v>6</v>
      </c>
      <c r="B13" s="21" t="s">
        <v>19</v>
      </c>
      <c r="C13" s="22" t="s">
        <v>20</v>
      </c>
      <c r="D13" s="22">
        <v>6</v>
      </c>
      <c r="E13" s="23">
        <v>1091.9100000000001</v>
      </c>
      <c r="F13" s="23">
        <v>1091.9100000000001</v>
      </c>
      <c r="G13" s="24">
        <f>E13</f>
        <v>1091.9100000000001</v>
      </c>
      <c r="H13" s="25">
        <f>ROUND(D13*G13,2)</f>
        <v>6551.46</v>
      </c>
      <c r="I13" s="26"/>
      <c r="J13" s="8"/>
      <c r="K13" s="1"/>
      <c r="L13" s="1"/>
    </row>
    <row r="14" ht="15.75" customHeight="1">
      <c r="A14" s="20">
        <v>7</v>
      </c>
      <c r="B14" s="21" t="s">
        <v>21</v>
      </c>
      <c r="C14" s="22" t="s">
        <v>20</v>
      </c>
      <c r="D14" s="22">
        <v>1</v>
      </c>
      <c r="E14" s="23">
        <v>420.13</v>
      </c>
      <c r="F14" s="23">
        <v>432.32999999999998</v>
      </c>
      <c r="G14" s="24">
        <f>E14</f>
        <v>420.13</v>
      </c>
      <c r="H14" s="25">
        <f>ROUND(D14*G14,2)</f>
        <v>420.13</v>
      </c>
      <c r="I14" s="26"/>
      <c r="J14" s="8"/>
      <c r="K14" s="1"/>
      <c r="L14" s="1"/>
    </row>
    <row r="15" ht="15.75" customHeight="1">
      <c r="A15" s="20">
        <v>8</v>
      </c>
      <c r="B15" s="21" t="s">
        <v>22</v>
      </c>
      <c r="C15" s="22" t="s">
        <v>20</v>
      </c>
      <c r="D15" s="22">
        <v>10</v>
      </c>
      <c r="E15" s="23">
        <v>2025.1400000000001</v>
      </c>
      <c r="F15" s="23">
        <v>2025.1400000000001</v>
      </c>
      <c r="G15" s="24">
        <f>E15</f>
        <v>2025.1400000000001</v>
      </c>
      <c r="H15" s="25">
        <f>ROUND(D15*G15,2)</f>
        <v>20251.400000000001</v>
      </c>
      <c r="I15" s="26"/>
      <c r="J15" s="8"/>
      <c r="K15" s="1"/>
      <c r="L15" s="1"/>
    </row>
    <row r="16" ht="15.75" customHeight="1">
      <c r="A16" s="20">
        <v>9</v>
      </c>
      <c r="B16" s="21" t="s">
        <v>23</v>
      </c>
      <c r="C16" s="22" t="s">
        <v>14</v>
      </c>
      <c r="D16" s="22">
        <v>2</v>
      </c>
      <c r="E16" s="23">
        <v>2039.4000000000001</v>
      </c>
      <c r="F16" s="23">
        <v>2039.4000000000001</v>
      </c>
      <c r="G16" s="24">
        <f>E16</f>
        <v>2039.4000000000001</v>
      </c>
      <c r="H16" s="25">
        <f>ROUND(D16*G16,2)</f>
        <v>4078.8000000000002</v>
      </c>
      <c r="I16" s="26"/>
      <c r="J16" s="8"/>
      <c r="K16" s="1"/>
      <c r="L16" s="1"/>
    </row>
    <row r="17" ht="15.75" customHeight="1">
      <c r="A17" s="20">
        <v>10</v>
      </c>
      <c r="B17" s="21" t="s">
        <v>24</v>
      </c>
      <c r="C17" s="22" t="s">
        <v>14</v>
      </c>
      <c r="D17" s="22">
        <v>2</v>
      </c>
      <c r="E17" s="23">
        <v>7376.5</v>
      </c>
      <c r="F17" s="23">
        <v>7376.5</v>
      </c>
      <c r="G17" s="24">
        <f>E17</f>
        <v>7376.5</v>
      </c>
      <c r="H17" s="25">
        <f>ROUND(D17*G17,2)</f>
        <v>14753</v>
      </c>
      <c r="I17" s="26"/>
      <c r="J17" s="8"/>
      <c r="K17" s="1"/>
      <c r="L17" s="1"/>
    </row>
    <row r="18" ht="24" customHeight="1">
      <c r="A18" s="20">
        <v>11</v>
      </c>
      <c r="B18" s="21" t="s">
        <v>25</v>
      </c>
      <c r="C18" s="22" t="s">
        <v>14</v>
      </c>
      <c r="D18" s="22">
        <v>23</v>
      </c>
      <c r="E18" s="23">
        <v>437.63999999999999</v>
      </c>
      <c r="F18" s="23">
        <v>437.63999999999999</v>
      </c>
      <c r="G18" s="24">
        <f>E18</f>
        <v>437.63999999999999</v>
      </c>
      <c r="H18" s="25">
        <f>ROUND(D18*G18,2)</f>
        <v>10065.719999999999</v>
      </c>
      <c r="I18" s="26"/>
      <c r="J18" s="8"/>
      <c r="K18" s="1"/>
      <c r="L18" s="1"/>
      <c r="Q18" s="27"/>
    </row>
    <row r="19" ht="14.25">
      <c r="A19" s="2"/>
      <c r="B19" s="3"/>
      <c r="C19" s="2"/>
      <c r="D19" s="4"/>
      <c r="E19" s="5"/>
      <c r="F19" s="5"/>
      <c r="G19" s="6"/>
      <c r="H19" s="7">
        <f>SUM(H8:H18)</f>
        <v>1315548.3099999996</v>
      </c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2016-10-27T04:45:37Z</dcterms:created>
  <dcterms:modified xsi:type="dcterms:W3CDTF">2025-04-17T04:12:43Z</dcterms:modified>
</cp:coreProperties>
</file>